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Исполнение бюджета за 3 кв. 2025 года\"/>
    </mc:Choice>
  </mc:AlternateContent>
  <xr:revisionPtr revIDLastSave="0" documentId="13_ncr:1_{3086156E-7A6A-4E69-9A75-22FA0F6E9674}" xr6:coauthVersionLast="45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" l="1"/>
  <c r="E29" i="1"/>
  <c r="E10" i="1"/>
  <c r="D19" i="1" l="1"/>
  <c r="E12" i="1"/>
  <c r="D12" i="1"/>
  <c r="D17" i="1"/>
  <c r="D29" i="1" l="1"/>
  <c r="F33" i="1"/>
  <c r="F32" i="1"/>
  <c r="F42" i="1"/>
  <c r="F41" i="1" l="1"/>
  <c r="F47" i="1" l="1"/>
  <c r="F35" i="1"/>
  <c r="D25" i="1"/>
  <c r="D9" i="1" s="1"/>
  <c r="E25" i="1"/>
  <c r="F34" i="1"/>
  <c r="F43" i="1"/>
  <c r="F36" i="1"/>
  <c r="F40" i="1"/>
  <c r="F39" i="1"/>
  <c r="E27" i="1"/>
  <c r="F11" i="1"/>
  <c r="F13" i="1"/>
  <c r="F14" i="1"/>
  <c r="F15" i="1"/>
  <c r="F18" i="1"/>
  <c r="F20" i="1"/>
  <c r="F21" i="1"/>
  <c r="F22" i="1"/>
  <c r="F30" i="1"/>
  <c r="F31" i="1"/>
  <c r="F37" i="1"/>
  <c r="F38" i="1"/>
  <c r="E17" i="1"/>
  <c r="E19" i="1"/>
  <c r="E23" i="1"/>
  <c r="D27" i="1"/>
  <c r="D23" i="1"/>
  <c r="E9" i="1" l="1"/>
  <c r="E49" i="1" s="1"/>
  <c r="D49" i="1"/>
  <c r="F29" i="1"/>
  <c r="F17" i="1"/>
  <c r="F19" i="1"/>
  <c r="F10" i="1"/>
  <c r="F12" i="1" l="1"/>
  <c r="F16" i="1"/>
  <c r="F9" i="1" l="1"/>
  <c r="F49" i="1"/>
</calcChain>
</file>

<file path=xl/sharedStrings.xml><?xml version="1.0" encoding="utf-8"?>
<sst xmlns="http://schemas.openxmlformats.org/spreadsheetml/2006/main" count="91" uniqueCount="79">
  <si>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</si>
  <si>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</si>
  <si>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</si>
  <si>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</si>
  <si>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</si>
  <si>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</si>
  <si>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</si>
  <si>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</si>
  <si>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</si>
  <si>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</si>
  <si>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</si>
  <si>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</si>
  <si>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</si>
  <si>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</si>
  <si>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</si>
  <si>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</si>
  <si>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</si>
  <si>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</si>
  <si>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</si>
  <si>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</si>
  <si>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</si>
  <si>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</si>
  <si>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</si>
  <si>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</si>
  <si>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</si>
  <si>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</si>
  <si>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</si>
  <si>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</si>
  <si>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</si>
  <si>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</si>
  <si>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</si>
  <si>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</si>
  <si>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</si>
  <si>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</si>
  <si>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</si>
  <si>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</si>
  <si>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</si>
  <si>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</si>
  <si>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</si>
  <si>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</si>
  <si>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</si>
  <si>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</si>
  <si>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</si>
  <si>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</si>
  <si>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</si>
  <si>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</si>
  <si>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</si>
  <si>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</si>
  <si>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</si>
  <si>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</si>
  <si>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</si>
  <si>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</si>
  <si>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</si>
  <si>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</si>
  <si>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</si>
  <si>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</si>
  <si>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</si>
  <si>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</si>
  <si>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</si>
  <si>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</si>
  <si>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</si>
  <si>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</si>
  <si>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</si>
  <si>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</si>
  <si>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</si>
  <si>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</si>
  <si>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</si>
  <si>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</si>
  <si>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</si>
  <si>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</si>
  <si>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Доходы от возврата прочих остатков субсидий</t>
  </si>
  <si>
    <t>Возврат излишне уплаченных сумм налогов</t>
  </si>
  <si>
    <t>Денежные взыскания (штрафы)</t>
  </si>
  <si>
    <t>1 16 18000 02 0000 140</t>
  </si>
  <si>
    <t>Прочие межбюджетные трансферты, передаваемые бюджетам сельских поселений(уличное освещение)</t>
  </si>
  <si>
    <t>Прогноз бюджета на 2025 г.</t>
  </si>
  <si>
    <t>Исполнение доходов бюджета Большеивановского сельского поселения по кодам бюджетной классификации доходов за 9 мес.2025 года</t>
  </si>
  <si>
    <t>Исполнение на 30.09.2025</t>
  </si>
  <si>
    <t>От 15.10.2025г.    № 65-25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</si>
</sst>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C11" sqref="C11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54</v>
      </c>
    </row>
    <row r="2" spans="1:9" x14ac:dyDescent="0.2">
      <c r="E2" s="16" t="s">
        <v>55</v>
      </c>
    </row>
    <row r="3" spans="1:9" x14ac:dyDescent="0.2">
      <c r="E3" s="16" t="s">
        <v>57</v>
      </c>
    </row>
    <row r="4" spans="1:9" ht="12" customHeight="1" x14ac:dyDescent="0.2">
      <c r="E4" s="16" t="s">
        <v>78</v>
      </c>
    </row>
    <row r="5" spans="1:9" ht="12" customHeight="1" x14ac:dyDescent="0.2"/>
    <row r="7" spans="1:9" ht="15" x14ac:dyDescent="0.25">
      <c r="B7" s="12" t="s">
        <v>76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75</v>
      </c>
      <c r="E8" s="6" t="s">
        <v>77</v>
      </c>
      <c r="F8" s="6" t="s">
        <v>49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6246110</v>
      </c>
      <c r="E9" s="9">
        <f>E10+E12+E17+E19+E27</f>
        <v>3911400.82</v>
      </c>
      <c r="F9" s="9">
        <f>E9/D9*100</f>
        <v>62.621388672309642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3042300</v>
      </c>
      <c r="E10" s="9">
        <f>E11</f>
        <v>1841713.54</v>
      </c>
      <c r="F10" s="9">
        <f t="shared" ref="F10:F49" si="0">E10/D10*100</f>
        <v>60.536881306905968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41</v>
      </c>
      <c r="D11" s="10">
        <v>3042300</v>
      </c>
      <c r="E11" s="10">
        <v>1841713.54</v>
      </c>
      <c r="F11" s="9">
        <f t="shared" si="0"/>
        <v>60.536881306905968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1949010</v>
      </c>
      <c r="E12" s="9">
        <f>E13+E14+E15+E16</f>
        <v>1440019.19</v>
      </c>
      <c r="F12" s="9">
        <f t="shared" si="0"/>
        <v>73.884648616477079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1019700</v>
      </c>
      <c r="E13" s="10">
        <v>728767.39</v>
      </c>
      <c r="F13" s="9">
        <f t="shared" si="0"/>
        <v>71.468803569677348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4530</v>
      </c>
      <c r="E14" s="10">
        <v>4255.83</v>
      </c>
      <c r="F14" s="9">
        <f t="shared" si="0"/>
        <v>93.947682119205297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1027990</v>
      </c>
      <c r="E15" s="10">
        <v>781218.21</v>
      </c>
      <c r="F15" s="9">
        <f t="shared" si="0"/>
        <v>75.994728547943069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-103210</v>
      </c>
      <c r="E16" s="10">
        <v>-74222.240000000005</v>
      </c>
      <c r="F16" s="9">
        <f t="shared" si="0"/>
        <v>71.91380680166651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288800</v>
      </c>
      <c r="E17" s="9">
        <f>E18</f>
        <v>208890</v>
      </c>
      <c r="F17" s="9">
        <f t="shared" si="0"/>
        <v>72.3303324099723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288800</v>
      </c>
      <c r="E18" s="10">
        <v>208890</v>
      </c>
      <c r="F18" s="9">
        <f t="shared" si="0"/>
        <v>72.3303324099723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941700</v>
      </c>
      <c r="E19" s="9">
        <f>E20+E21+E22</f>
        <v>390536.83999999997</v>
      </c>
      <c r="F19" s="9">
        <f t="shared" si="0"/>
        <v>41.471470744398424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20800</v>
      </c>
      <c r="E20" s="10">
        <v>8713.94</v>
      </c>
      <c r="F20" s="9">
        <f t="shared" si="0"/>
        <v>41.893942307692313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500000</v>
      </c>
      <c r="E21" s="10">
        <v>302400</v>
      </c>
      <c r="F21" s="9">
        <f t="shared" si="0"/>
        <v>60.480000000000004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420900</v>
      </c>
      <c r="E22" s="10">
        <v>79422.899999999994</v>
      </c>
      <c r="F22" s="9">
        <f t="shared" si="0"/>
        <v>18.869779044903776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61</v>
      </c>
      <c r="C25" s="6" t="s">
        <v>59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60</v>
      </c>
      <c r="C26" s="6" t="s">
        <v>58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24300</v>
      </c>
      <c r="E27" s="9">
        <f>E28</f>
        <v>30241.25</v>
      </c>
      <c r="F27" s="9"/>
      <c r="G27" s="3"/>
    </row>
    <row r="28" spans="1:7" s="2" customFormat="1" x14ac:dyDescent="0.2">
      <c r="A28" s="6">
        <v>802</v>
      </c>
      <c r="B28" s="6" t="s">
        <v>73</v>
      </c>
      <c r="C28" s="6" t="s">
        <v>72</v>
      </c>
      <c r="D28" s="10">
        <v>24300</v>
      </c>
      <c r="E28" s="10">
        <v>30241.25</v>
      </c>
      <c r="F28" s="9"/>
      <c r="G28" s="3"/>
    </row>
    <row r="29" spans="1:7" s="4" customFormat="1" x14ac:dyDescent="0.2">
      <c r="A29" s="7">
        <v>0</v>
      </c>
      <c r="B29" s="7" t="s">
        <v>35</v>
      </c>
      <c r="C29" s="7" t="s">
        <v>36</v>
      </c>
      <c r="D29" s="9">
        <f>D30+D31+D32+D33+D34+D35+D36+D37+D38+D39+D40+D41+D42</f>
        <v>3462745.22</v>
      </c>
      <c r="E29" s="9">
        <f>E30+E31+E32+E33+E34+E35+E36+E37+E38+E39+E40+E41+E42+E43+E44+E45+E46+E47</f>
        <v>1715337.22</v>
      </c>
      <c r="F29" s="9">
        <f t="shared" si="0"/>
        <v>49.53691683963973</v>
      </c>
      <c r="G29" s="5"/>
    </row>
    <row r="30" spans="1:7" s="2" customFormat="1" ht="25.5" x14ac:dyDescent="0.2">
      <c r="A30" s="6">
        <v>945</v>
      </c>
      <c r="B30" s="6" t="s">
        <v>43</v>
      </c>
      <c r="C30" s="6" t="s">
        <v>37</v>
      </c>
      <c r="D30" s="10">
        <v>1327000</v>
      </c>
      <c r="E30" s="10">
        <v>663500</v>
      </c>
      <c r="F30" s="9">
        <f t="shared" si="0"/>
        <v>50</v>
      </c>
      <c r="G30" s="3"/>
    </row>
    <row r="31" spans="1:7" s="2" customFormat="1" ht="25.5" x14ac:dyDescent="0.2">
      <c r="A31" s="6">
        <v>945</v>
      </c>
      <c r="B31" s="6" t="s">
        <v>47</v>
      </c>
      <c r="C31" s="6" t="s">
        <v>48</v>
      </c>
      <c r="D31" s="10">
        <v>1252200.8700000001</v>
      </c>
      <c r="E31" s="10">
        <v>609143</v>
      </c>
      <c r="F31" s="9">
        <f t="shared" si="0"/>
        <v>48.645789552917336</v>
      </c>
      <c r="G31" s="3"/>
    </row>
    <row r="32" spans="1:7" s="2" customFormat="1" ht="25.5" x14ac:dyDescent="0.2">
      <c r="A32" s="6">
        <v>945</v>
      </c>
      <c r="B32" s="6" t="s">
        <v>47</v>
      </c>
      <c r="C32" s="6" t="s">
        <v>65</v>
      </c>
      <c r="D32" s="10">
        <v>95438.080000000002</v>
      </c>
      <c r="E32" s="10"/>
      <c r="F32" s="9">
        <f t="shared" ref="F32:F33" si="1">E32/D32*100</f>
        <v>0</v>
      </c>
      <c r="G32" s="3"/>
    </row>
    <row r="33" spans="1:7" s="2" customFormat="1" ht="25.5" x14ac:dyDescent="0.2">
      <c r="A33" s="6">
        <v>945</v>
      </c>
      <c r="B33" s="6" t="s">
        <v>47</v>
      </c>
      <c r="C33" s="6" t="s">
        <v>74</v>
      </c>
      <c r="D33" s="10">
        <v>0</v>
      </c>
      <c r="E33" s="10"/>
      <c r="F33" s="9" t="e">
        <f t="shared" si="1"/>
        <v>#DIV/0!</v>
      </c>
      <c r="G33" s="3"/>
    </row>
    <row r="34" spans="1:7" s="2" customFormat="1" ht="25.5" x14ac:dyDescent="0.2">
      <c r="A34" s="6">
        <v>945</v>
      </c>
      <c r="B34" s="6" t="s">
        <v>47</v>
      </c>
      <c r="C34" s="6" t="s">
        <v>63</v>
      </c>
      <c r="D34" s="10">
        <v>0</v>
      </c>
      <c r="E34" s="10"/>
      <c r="F34" s="9" t="e">
        <f t="shared" si="0"/>
        <v>#DIV/0!</v>
      </c>
      <c r="G34" s="3"/>
    </row>
    <row r="35" spans="1:7" s="2" customFormat="1" ht="25.5" x14ac:dyDescent="0.2">
      <c r="A35" s="6">
        <v>945</v>
      </c>
      <c r="B35" s="6" t="s">
        <v>47</v>
      </c>
      <c r="C35" s="6" t="s">
        <v>62</v>
      </c>
      <c r="D35" s="10">
        <v>0</v>
      </c>
      <c r="E35" s="10"/>
      <c r="F35" s="9" t="e">
        <f t="shared" si="0"/>
        <v>#DIV/0!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63</v>
      </c>
      <c r="D36" s="10">
        <v>403984.27</v>
      </c>
      <c r="E36" s="10">
        <v>236785</v>
      </c>
      <c r="F36" s="9">
        <f t="shared" ref="F36" si="2">E36/D36*100</f>
        <v>58.612430627558844</v>
      </c>
      <c r="G36" s="3"/>
    </row>
    <row r="37" spans="1:7" s="2" customFormat="1" ht="38.25" x14ac:dyDescent="0.2">
      <c r="A37" s="6">
        <v>945</v>
      </c>
      <c r="B37" s="6" t="s">
        <v>44</v>
      </c>
      <c r="C37" s="6" t="s">
        <v>38</v>
      </c>
      <c r="D37" s="10">
        <v>158100</v>
      </c>
      <c r="E37" s="10">
        <v>91878.22</v>
      </c>
      <c r="F37" s="9">
        <f t="shared" si="0"/>
        <v>58.113991144845031</v>
      </c>
      <c r="G37" s="3"/>
    </row>
    <row r="38" spans="1:7" s="2" customFormat="1" ht="25.5" x14ac:dyDescent="0.2">
      <c r="A38" s="6">
        <v>945</v>
      </c>
      <c r="B38" s="6" t="s">
        <v>45</v>
      </c>
      <c r="C38" s="6" t="s">
        <v>39</v>
      </c>
      <c r="D38" s="10">
        <v>3300</v>
      </c>
      <c r="E38" s="10">
        <v>2475</v>
      </c>
      <c r="F38" s="9">
        <f t="shared" si="0"/>
        <v>75</v>
      </c>
      <c r="G38" s="3"/>
    </row>
    <row r="39" spans="1:7" s="2" customFormat="1" ht="25.5" x14ac:dyDescent="0.2">
      <c r="A39" s="6">
        <v>945</v>
      </c>
      <c r="B39" s="6" t="s">
        <v>45</v>
      </c>
      <c r="C39" s="6" t="s">
        <v>39</v>
      </c>
      <c r="D39" s="10">
        <v>110000</v>
      </c>
      <c r="E39" s="10">
        <v>0</v>
      </c>
      <c r="F39" s="9">
        <f t="shared" ref="F39:F42" si="3">E39/D39*100</f>
        <v>0</v>
      </c>
      <c r="G39" s="3"/>
    </row>
    <row r="40" spans="1:7" s="2" customFormat="1" ht="25.5" x14ac:dyDescent="0.2">
      <c r="A40" s="6">
        <v>945</v>
      </c>
      <c r="B40" s="6" t="s">
        <v>46</v>
      </c>
      <c r="C40" s="6" t="s">
        <v>42</v>
      </c>
      <c r="D40" s="10">
        <v>102722</v>
      </c>
      <c r="E40" s="10">
        <v>79056</v>
      </c>
      <c r="F40" s="9">
        <f t="shared" si="3"/>
        <v>76.961118358287422</v>
      </c>
      <c r="G40" s="3"/>
    </row>
    <row r="41" spans="1:7" s="2" customFormat="1" ht="25.5" x14ac:dyDescent="0.2">
      <c r="A41" s="6">
        <v>945</v>
      </c>
      <c r="B41" s="6" t="s">
        <v>46</v>
      </c>
      <c r="C41" s="6" t="s">
        <v>56</v>
      </c>
      <c r="D41" s="10">
        <v>10000</v>
      </c>
      <c r="E41" s="10">
        <v>10000</v>
      </c>
      <c r="F41" s="9">
        <f t="shared" si="3"/>
        <v>100</v>
      </c>
      <c r="G41" s="3"/>
    </row>
    <row r="42" spans="1:7" s="2" customFormat="1" ht="25.5" x14ac:dyDescent="0.2">
      <c r="A42" s="6">
        <v>945</v>
      </c>
      <c r="B42" s="6" t="s">
        <v>46</v>
      </c>
      <c r="C42" s="6" t="s">
        <v>69</v>
      </c>
      <c r="D42" s="10">
        <v>0</v>
      </c>
      <c r="E42" s="10"/>
      <c r="F42" s="9" t="e">
        <f t="shared" si="3"/>
        <v>#DIV/0!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71</v>
      </c>
      <c r="D43" s="10"/>
      <c r="E43" s="10">
        <v>0</v>
      </c>
      <c r="F43" s="9" t="e">
        <f t="shared" ref="F43" si="4">E43/D43*100</f>
        <v>#DIV/0!</v>
      </c>
      <c r="G43" s="3"/>
    </row>
    <row r="44" spans="1:7" s="2" customFormat="1" ht="25.5" x14ac:dyDescent="0.2">
      <c r="A44" s="6">
        <v>945</v>
      </c>
      <c r="B44" s="6" t="s">
        <v>50</v>
      </c>
      <c r="C44" s="6" t="s">
        <v>51</v>
      </c>
      <c r="D44" s="10">
        <v>0</v>
      </c>
      <c r="E44" s="10"/>
      <c r="F44" s="9">
        <v>0</v>
      </c>
      <c r="G44" s="3"/>
    </row>
    <row r="45" spans="1:7" s="2" customFormat="1" x14ac:dyDescent="0.2">
      <c r="A45" s="6">
        <v>945</v>
      </c>
      <c r="B45" s="6" t="s">
        <v>53</v>
      </c>
      <c r="C45" s="6" t="s">
        <v>52</v>
      </c>
      <c r="D45" s="10">
        <v>0</v>
      </c>
      <c r="E45" s="10">
        <v>0</v>
      </c>
      <c r="F45" s="9">
        <v>0</v>
      </c>
      <c r="G45" s="3"/>
    </row>
    <row r="46" spans="1:7" s="2" customFormat="1" x14ac:dyDescent="0.2">
      <c r="A46" s="6">
        <v>945</v>
      </c>
      <c r="B46" s="6" t="s">
        <v>50</v>
      </c>
      <c r="C46" s="6" t="s">
        <v>70</v>
      </c>
      <c r="D46" s="10">
        <v>0</v>
      </c>
      <c r="E46" s="10">
        <v>0</v>
      </c>
      <c r="F46" s="9">
        <v>0</v>
      </c>
      <c r="G46" s="3"/>
    </row>
    <row r="47" spans="1:7" s="2" customFormat="1" x14ac:dyDescent="0.2">
      <c r="A47" s="6">
        <v>945</v>
      </c>
      <c r="B47" s="6" t="s">
        <v>64</v>
      </c>
      <c r="C47" s="6" t="s">
        <v>68</v>
      </c>
      <c r="D47" s="11"/>
      <c r="E47" s="10">
        <v>22500</v>
      </c>
      <c r="F47" s="9" t="e">
        <f>E47/D47*100</f>
        <v>#DIV/0!</v>
      </c>
      <c r="G47" s="3"/>
    </row>
    <row r="48" spans="1:7" s="2" customFormat="1" ht="63.75" x14ac:dyDescent="0.2">
      <c r="A48" s="6">
        <v>945</v>
      </c>
      <c r="B48" s="6" t="s">
        <v>66</v>
      </c>
      <c r="C48" s="6" t="s">
        <v>67</v>
      </c>
      <c r="D48" s="10"/>
      <c r="E48" s="10"/>
      <c r="F48" s="9"/>
      <c r="G48" s="3"/>
    </row>
    <row r="49" spans="1:6" x14ac:dyDescent="0.2">
      <c r="A49" s="6"/>
      <c r="B49" s="6"/>
      <c r="C49" s="6" t="s">
        <v>40</v>
      </c>
      <c r="D49" s="9">
        <f>D29+D9</f>
        <v>9708855.2200000007</v>
      </c>
      <c r="E49" s="9">
        <f>E29+E9</f>
        <v>5626738.04</v>
      </c>
      <c r="F49" s="9">
        <f t="shared" si="0"/>
        <v>57.954701275275575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2025-10-10T09:49:43Z</dcterms:modified>
</cp:coreProperties>
</file>